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2019'!$A$17:$G$96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I41" i="5" l="1"/>
  <c r="I77" i="5" l="1"/>
  <c r="G85" i="5" l="1"/>
  <c r="I84" i="5" l="1"/>
  <c r="I63" i="5" l="1"/>
  <c r="G95" i="5" l="1"/>
  <c r="G92" i="5"/>
  <c r="G96" i="5" l="1"/>
  <c r="I23" i="5"/>
  <c r="I24" i="5"/>
  <c r="G20" i="5" l="1"/>
  <c r="I21" i="5"/>
  <c r="G81" i="5" l="1"/>
  <c r="G79" i="5"/>
  <c r="G74" i="5"/>
  <c r="G71" i="5"/>
  <c r="G60" i="5"/>
  <c r="G48" i="5"/>
  <c r="G58" i="5"/>
  <c r="G86" i="5" l="1"/>
  <c r="G98" i="5" s="1"/>
  <c r="I18" i="5" l="1"/>
  <c r="I93" i="5" l="1"/>
  <c r="I69" i="5"/>
  <c r="I61" i="5"/>
  <c r="I33" i="5"/>
  <c r="I25" i="5"/>
  <c r="I56" i="5"/>
  <c r="I49" i="5"/>
  <c r="I51" i="5" l="1"/>
  <c r="I27" i="5"/>
  <c r="I29" i="5"/>
  <c r="I31" i="5"/>
  <c r="I39" i="5"/>
  <c r="I62" i="5"/>
  <c r="I65" i="5"/>
  <c r="I67" i="5"/>
  <c r="I73" i="5"/>
  <c r="I75" i="5"/>
  <c r="I83" i="5"/>
  <c r="I22" i="5"/>
  <c r="I35" i="5"/>
  <c r="I37" i="5"/>
  <c r="I43" i="5"/>
  <c r="I45" i="5"/>
  <c r="I47" i="5"/>
  <c r="I59" i="5"/>
  <c r="I60" i="5" s="1"/>
  <c r="I94" i="5"/>
  <c r="I95" i="5" s="1"/>
  <c r="I50" i="5"/>
  <c r="I53" i="5"/>
  <c r="I26" i="5"/>
  <c r="I30" i="5"/>
  <c r="I64" i="5"/>
  <c r="I68" i="5"/>
  <c r="I72" i="5"/>
  <c r="I78" i="5"/>
  <c r="I82" i="5"/>
  <c r="I54" i="5"/>
  <c r="I52" i="5"/>
  <c r="I55" i="5"/>
  <c r="I28" i="5"/>
  <c r="I32" i="5"/>
  <c r="I40" i="5"/>
  <c r="I66" i="5"/>
  <c r="I70" i="5"/>
  <c r="I76" i="5"/>
  <c r="I80" i="5"/>
  <c r="I81" i="5" s="1"/>
  <c r="I91" i="5"/>
  <c r="I92" i="5" s="1"/>
  <c r="I19" i="5"/>
  <c r="I20" i="5" s="1"/>
  <c r="I57" i="5"/>
  <c r="I34" i="5"/>
  <c r="I36" i="5"/>
  <c r="I38" i="5"/>
  <c r="I42" i="5"/>
  <c r="I44" i="5"/>
  <c r="I46" i="5"/>
  <c r="I85" i="5" l="1"/>
  <c r="I74" i="5"/>
  <c r="I96" i="5"/>
  <c r="I71" i="5"/>
  <c r="I48" i="5"/>
  <c r="I79" i="5"/>
  <c r="I58" i="5"/>
  <c r="I86" i="5" l="1"/>
  <c r="I98" i="5" s="1"/>
</calcChain>
</file>

<file path=xl/sharedStrings.xml><?xml version="1.0" encoding="utf-8"?>
<sst xmlns="http://schemas.openxmlformats.org/spreadsheetml/2006/main" count="149" uniqueCount="52">
  <si>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</si>
  <si>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</si>
  <si>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</si>
  <si>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</si>
  <si>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</si>
  <si>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</si>
  <si>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</si>
  <si>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</si>
  <si>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</si>
  <si>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</si>
  <si>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</si>
  <si>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</si>
  <si>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</si>
  <si>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</si>
  <si>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</si>
  <si>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</si>
  <si>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</si>
  <si>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</si>
  <si>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</si>
  <si>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</si>
  <si>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</si>
  <si>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</si>
  <si>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</si>
  <si>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</si>
  <si>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</si>
  <si>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</si>
  <si>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</si>
  <si>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Акушерство и гинекология</t>
  </si>
  <si>
    <t xml:space="preserve">Распределение объемов и финансовых средств высокотехнологичной медицинской помощи на 2019 год 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</si>
  <si>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</si>
  <si>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</si>
  <si>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</si>
  <si>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</si>
  <si>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</si>
  <si>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</si>
  <si>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</si>
  <si>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</si>
  <si>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</si>
  <si>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КОГБУЗ «Кировская клиническая офтальмологическая больница»</t>
  </si>
  <si>
    <t>КОГБУЗ «КОКБ»</t>
  </si>
  <si>
    <t>КОГБУЗ «Кировская областная детская клиническая больница»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</si>
  <si>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</si>
  <si>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</si>
  <si>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</si>
  <si>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</si>
  <si>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</si>
  <si>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</si>
  <si>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</si>
  <si>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</t>
  </si>
  <si>
    <t>КОГКБУЗ «Больница скорой медицинской помощи»</t>
  </si>
  <si>
    <t>КОГКБУЗ «Центр онкологии и медицинской радиологии»</t>
  </si>
  <si>
    <t xml:space="preserve">от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</si>
</sst>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81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45" fillId="0" borderId="0" xfId="1" applyFont="1" applyFill="1" applyBorder="1" applyAlignment="1">
      <alignment horizontal="right"/>
    </xf>
    <xf numFmtId="4" fontId="6" fillId="0" borderId="0" xfId="0" applyNumberFormat="1" applyFont="1"/>
    <xf numFmtId="0" fontId="2" fillId="0" borderId="3" xfId="0" applyFont="1" applyBorder="1" applyAlignment="1">
      <alignment vertical="center" wrapText="1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99"/>
  <sheetViews>
    <sheetView tabSelected="1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0" width="9.140625" style="11"/>
    <col min="11" max="11" width="11.5703125" style="11" bestFit="1" customWidth="1"/>
    <col min="12" max="12" width="13" style="11" bestFit="1" customWidth="1"/>
    <col min="13" max="16384" width="9.140625" style="11"/>
  </cols>
  <sheetData>
    <row r="1" spans="1:9" x14ac:dyDescent="0.25">
      <c r="I1" s="43" t="s">
        <v>48</v>
      </c>
    </row>
    <row r="2" spans="1:9" x14ac:dyDescent="0.25">
      <c r="I2" s="43" t="s">
        <v>45</v>
      </c>
    </row>
    <row r="3" spans="1:9" ht="15.75" customHeight="1" x14ac:dyDescent="0.25">
      <c r="G3" s="40"/>
      <c r="H3" s="40"/>
      <c r="I3" s="43" t="s">
        <v>46</v>
      </c>
    </row>
    <row r="4" spans="1:9" ht="15.75" customHeight="1" x14ac:dyDescent="0.25">
      <c r="G4" s="39"/>
      <c r="H4" s="39"/>
      <c r="I4" s="43" t="s">
        <v>47</v>
      </c>
    </row>
    <row r="5" spans="1:9" x14ac:dyDescent="0.25">
      <c r="I5" s="41" t="s">
        <v>51</v>
      </c>
    </row>
    <row r="7" spans="1:9" ht="15.75" x14ac:dyDescent="0.25">
      <c r="I7" s="35" t="s">
        <v>37</v>
      </c>
    </row>
    <row r="8" spans="1:9" x14ac:dyDescent="0.25">
      <c r="I8" s="43" t="s">
        <v>45</v>
      </c>
    </row>
    <row r="9" spans="1:9" x14ac:dyDescent="0.25">
      <c r="I9" s="43" t="s">
        <v>46</v>
      </c>
    </row>
    <row r="10" spans="1:9" x14ac:dyDescent="0.25">
      <c r="I10" s="43" t="s">
        <v>47</v>
      </c>
    </row>
    <row r="11" spans="1:9" ht="15.75" x14ac:dyDescent="0.25">
      <c r="I11" s="35" t="s">
        <v>36</v>
      </c>
    </row>
    <row r="13" spans="1:9" ht="18.75" customHeight="1" x14ac:dyDescent="0.25">
      <c r="A13" s="76" t="s">
        <v>28</v>
      </c>
      <c r="B13" s="76"/>
      <c r="C13" s="76"/>
      <c r="D13" s="76"/>
      <c r="E13" s="76"/>
      <c r="F13" s="76"/>
      <c r="G13" s="76"/>
      <c r="H13" s="76"/>
      <c r="I13" s="76"/>
    </row>
    <row r="14" spans="1:9" ht="18.75" x14ac:dyDescent="0.25">
      <c r="A14" s="17"/>
      <c r="B14" s="28"/>
      <c r="C14" s="17"/>
      <c r="D14" s="17"/>
      <c r="E14" s="17"/>
      <c r="F14" s="17"/>
      <c r="G14" s="28"/>
      <c r="H14" s="17"/>
    </row>
    <row r="15" spans="1:9" ht="16.5" x14ac:dyDescent="0.25">
      <c r="A15" s="29" t="s">
        <v>31</v>
      </c>
      <c r="B15" s="29"/>
      <c r="C15" s="29"/>
      <c r="D15" s="29"/>
      <c r="E15" s="27"/>
      <c r="F15" s="27"/>
      <c r="G15" s="27"/>
      <c r="H15" s="27"/>
    </row>
    <row r="16" spans="1:9" ht="16.5" x14ac:dyDescent="0.25">
      <c r="A16" s="18"/>
      <c r="B16" s="18"/>
      <c r="C16" s="18"/>
      <c r="D16" s="29"/>
      <c r="E16" s="27"/>
      <c r="F16" s="27"/>
      <c r="G16" s="27"/>
      <c r="H16" s="27"/>
    </row>
    <row r="17" spans="1:9" s="16" customFormat="1" ht="63" x14ac:dyDescent="0.25">
      <c r="A17" s="13" t="s">
        <v>0</v>
      </c>
      <c r="B17" s="13" t="s">
        <v>29</v>
      </c>
      <c r="C17" s="13" t="s">
        <v>1</v>
      </c>
      <c r="D17" s="13" t="s">
        <v>2</v>
      </c>
      <c r="E17" s="14" t="s">
        <v>3</v>
      </c>
      <c r="F17" s="14" t="s">
        <v>4</v>
      </c>
      <c r="G17" s="14" t="s">
        <v>5</v>
      </c>
      <c r="H17" s="15" t="s">
        <v>32</v>
      </c>
      <c r="I17" s="34" t="s">
        <v>35</v>
      </c>
    </row>
    <row r="18" spans="1:9" ht="15.75" x14ac:dyDescent="0.25">
      <c r="A18" s="52">
        <v>1</v>
      </c>
      <c r="B18" s="52">
        <v>430009</v>
      </c>
      <c r="C18" s="54" t="s">
        <v>38</v>
      </c>
      <c r="D18" s="79" t="s">
        <v>6</v>
      </c>
      <c r="E18" s="1">
        <v>25</v>
      </c>
      <c r="F18" s="1" t="s">
        <v>7</v>
      </c>
      <c r="G18" s="1">
        <v>261</v>
      </c>
      <c r="H18" s="7">
        <v>70374.2</v>
      </c>
      <c r="I18" s="7">
        <f>G18*H18</f>
        <v>18367666.199999999</v>
      </c>
    </row>
    <row r="19" spans="1:9" ht="15.75" x14ac:dyDescent="0.25">
      <c r="A19" s="63"/>
      <c r="B19" s="63"/>
      <c r="C19" s="59"/>
      <c r="D19" s="80"/>
      <c r="E19" s="1">
        <v>26</v>
      </c>
      <c r="F19" s="1" t="s">
        <v>7</v>
      </c>
      <c r="G19" s="1">
        <v>14</v>
      </c>
      <c r="H19" s="7">
        <v>86625.79</v>
      </c>
      <c r="I19" s="7">
        <f>G19*H19</f>
        <v>1212761.0599999998</v>
      </c>
    </row>
    <row r="20" spans="1:9" ht="15.75" x14ac:dyDescent="0.25">
      <c r="A20" s="53"/>
      <c r="B20" s="53"/>
      <c r="C20" s="55"/>
      <c r="D20" s="20" t="s">
        <v>8</v>
      </c>
      <c r="E20" s="2"/>
      <c r="F20" s="2"/>
      <c r="G20" s="2">
        <f>SUM(G18:G19)</f>
        <v>275</v>
      </c>
      <c r="H20" s="8"/>
      <c r="I20" s="8">
        <f>SUM(I18:I19)</f>
        <v>19580427.259999998</v>
      </c>
    </row>
    <row r="21" spans="1:9" ht="15.75" x14ac:dyDescent="0.25">
      <c r="A21" s="52">
        <v>3</v>
      </c>
      <c r="B21" s="52">
        <v>430037</v>
      </c>
      <c r="C21" s="54" t="s">
        <v>39</v>
      </c>
      <c r="D21" s="66" t="s">
        <v>9</v>
      </c>
      <c r="E21" s="1">
        <v>1</v>
      </c>
      <c r="F21" s="1" t="s">
        <v>7</v>
      </c>
      <c r="G21" s="1">
        <v>41</v>
      </c>
      <c r="H21" s="7">
        <v>163782.79</v>
      </c>
      <c r="I21" s="7">
        <f t="shared" ref="I21:I47" si="0">G21*H21</f>
        <v>6715094.3900000006</v>
      </c>
    </row>
    <row r="22" spans="1:9" ht="15.75" x14ac:dyDescent="0.25">
      <c r="A22" s="63"/>
      <c r="B22" s="63"/>
      <c r="C22" s="59"/>
      <c r="D22" s="67"/>
      <c r="E22" s="1">
        <v>2</v>
      </c>
      <c r="F22" s="1" t="s">
        <v>7</v>
      </c>
      <c r="G22" s="1">
        <v>10</v>
      </c>
      <c r="H22" s="7">
        <v>177285.38</v>
      </c>
      <c r="I22" s="7">
        <f t="shared" si="0"/>
        <v>1772853.8</v>
      </c>
    </row>
    <row r="23" spans="1:9" ht="15.75" x14ac:dyDescent="0.25">
      <c r="A23" s="63"/>
      <c r="B23" s="63"/>
      <c r="C23" s="59"/>
      <c r="D23" s="71" t="s">
        <v>27</v>
      </c>
      <c r="E23" s="1">
        <v>3</v>
      </c>
      <c r="F23" s="1" t="s">
        <v>7</v>
      </c>
      <c r="G23" s="1">
        <v>1</v>
      </c>
      <c r="H23" s="7">
        <v>125781.88</v>
      </c>
      <c r="I23" s="7">
        <f t="shared" si="0"/>
        <v>125781.88</v>
      </c>
    </row>
    <row r="24" spans="1:9" ht="15.75" x14ac:dyDescent="0.25">
      <c r="A24" s="63"/>
      <c r="B24" s="63"/>
      <c r="C24" s="59"/>
      <c r="D24" s="72"/>
      <c r="E24" s="1">
        <v>4</v>
      </c>
      <c r="F24" s="1" t="s">
        <v>7</v>
      </c>
      <c r="G24" s="1">
        <v>1</v>
      </c>
      <c r="H24" s="7">
        <v>189971.66</v>
      </c>
      <c r="I24" s="7">
        <f t="shared" si="0"/>
        <v>189971.66</v>
      </c>
    </row>
    <row r="25" spans="1:9" ht="15.75" x14ac:dyDescent="0.25">
      <c r="A25" s="63"/>
      <c r="B25" s="63"/>
      <c r="C25" s="59"/>
      <c r="D25" s="42" t="s">
        <v>16</v>
      </c>
      <c r="E25" s="1">
        <v>5</v>
      </c>
      <c r="F25" s="1" t="s">
        <v>7</v>
      </c>
      <c r="G25" s="1">
        <v>175</v>
      </c>
      <c r="H25" s="7">
        <v>131311.15</v>
      </c>
      <c r="I25" s="7">
        <f t="shared" si="0"/>
        <v>22979451.25</v>
      </c>
    </row>
    <row r="26" spans="1:9" ht="15.75" x14ac:dyDescent="0.25">
      <c r="A26" s="63"/>
      <c r="B26" s="63"/>
      <c r="C26" s="59"/>
      <c r="D26" s="68" t="s">
        <v>12</v>
      </c>
      <c r="E26" s="3">
        <v>12</v>
      </c>
      <c r="F26" s="3" t="s">
        <v>7</v>
      </c>
      <c r="G26" s="1">
        <v>172</v>
      </c>
      <c r="H26" s="7">
        <v>160556.10999999999</v>
      </c>
      <c r="I26" s="7">
        <f t="shared" si="0"/>
        <v>27615650.919999998</v>
      </c>
    </row>
    <row r="27" spans="1:9" ht="15.75" x14ac:dyDescent="0.25">
      <c r="A27" s="63"/>
      <c r="B27" s="63"/>
      <c r="C27" s="59"/>
      <c r="D27" s="69"/>
      <c r="E27" s="3">
        <v>14</v>
      </c>
      <c r="F27" s="3" t="s">
        <v>7</v>
      </c>
      <c r="G27" s="1">
        <v>18</v>
      </c>
      <c r="H27" s="7">
        <v>156835.62</v>
      </c>
      <c r="I27" s="7">
        <f t="shared" si="0"/>
        <v>2823041.16</v>
      </c>
    </row>
    <row r="28" spans="1:9" ht="15.75" x14ac:dyDescent="0.25">
      <c r="A28" s="63"/>
      <c r="B28" s="63"/>
      <c r="C28" s="59"/>
      <c r="D28" s="70"/>
      <c r="E28" s="3">
        <v>16</v>
      </c>
      <c r="F28" s="3" t="s">
        <v>7</v>
      </c>
      <c r="G28" s="1">
        <v>5</v>
      </c>
      <c r="H28" s="7">
        <v>287584.27</v>
      </c>
      <c r="I28" s="7">
        <f t="shared" si="0"/>
        <v>1437921.35</v>
      </c>
    </row>
    <row r="29" spans="1:9" ht="15.75" x14ac:dyDescent="0.25">
      <c r="A29" s="63"/>
      <c r="B29" s="63"/>
      <c r="C29" s="59"/>
      <c r="D29" s="68" t="s">
        <v>17</v>
      </c>
      <c r="E29" s="3">
        <v>23</v>
      </c>
      <c r="F29" s="3" t="s">
        <v>7</v>
      </c>
      <c r="G29" s="1">
        <v>54</v>
      </c>
      <c r="H29" s="7">
        <v>112440.31</v>
      </c>
      <c r="I29" s="7">
        <f t="shared" si="0"/>
        <v>6071776.7400000002</v>
      </c>
    </row>
    <row r="30" spans="1:9" ht="15.75" x14ac:dyDescent="0.25">
      <c r="A30" s="63"/>
      <c r="B30" s="63"/>
      <c r="C30" s="59"/>
      <c r="D30" s="70"/>
      <c r="E30" s="3">
        <v>24</v>
      </c>
      <c r="F30" s="3" t="s">
        <v>7</v>
      </c>
      <c r="G30" s="1">
        <v>16</v>
      </c>
      <c r="H30" s="7">
        <v>67149.81</v>
      </c>
      <c r="I30" s="7">
        <f t="shared" si="0"/>
        <v>1074396.96</v>
      </c>
    </row>
    <row r="31" spans="1:9" ht="15.75" x14ac:dyDescent="0.25">
      <c r="A31" s="63"/>
      <c r="B31" s="63"/>
      <c r="C31" s="59"/>
      <c r="D31" s="22" t="s">
        <v>6</v>
      </c>
      <c r="E31" s="1">
        <v>25</v>
      </c>
      <c r="F31" s="1" t="s">
        <v>7</v>
      </c>
      <c r="G31" s="1">
        <v>450</v>
      </c>
      <c r="H31" s="7">
        <v>70374.2</v>
      </c>
      <c r="I31" s="7">
        <f t="shared" si="0"/>
        <v>31668390</v>
      </c>
    </row>
    <row r="32" spans="1:9" ht="15.75" x14ac:dyDescent="0.25">
      <c r="A32" s="63"/>
      <c r="B32" s="63"/>
      <c r="C32" s="59"/>
      <c r="D32" s="24" t="s">
        <v>18</v>
      </c>
      <c r="E32" s="3">
        <v>30</v>
      </c>
      <c r="F32" s="3" t="s">
        <v>7</v>
      </c>
      <c r="G32" s="1">
        <v>250</v>
      </c>
      <c r="H32" s="7">
        <v>129934.09</v>
      </c>
      <c r="I32" s="7">
        <f t="shared" si="0"/>
        <v>32483522.5</v>
      </c>
    </row>
    <row r="33" spans="1:11" ht="15.75" x14ac:dyDescent="0.25">
      <c r="A33" s="63"/>
      <c r="B33" s="63"/>
      <c r="C33" s="59"/>
      <c r="D33" s="68" t="s">
        <v>19</v>
      </c>
      <c r="E33" s="3">
        <v>31</v>
      </c>
      <c r="F33" s="3" t="s">
        <v>7</v>
      </c>
      <c r="G33" s="1">
        <v>528</v>
      </c>
      <c r="H33" s="7">
        <v>169518.54</v>
      </c>
      <c r="I33" s="7">
        <f t="shared" si="0"/>
        <v>89505789.120000005</v>
      </c>
    </row>
    <row r="34" spans="1:11" ht="15.75" x14ac:dyDescent="0.25">
      <c r="A34" s="63"/>
      <c r="B34" s="63"/>
      <c r="C34" s="59"/>
      <c r="D34" s="69"/>
      <c r="E34" s="3">
        <v>32</v>
      </c>
      <c r="F34" s="3" t="s">
        <v>7</v>
      </c>
      <c r="G34" s="1">
        <v>281</v>
      </c>
      <c r="H34" s="7">
        <v>233087.75</v>
      </c>
      <c r="I34" s="7">
        <f t="shared" si="0"/>
        <v>65497657.75</v>
      </c>
    </row>
    <row r="35" spans="1:11" ht="15.75" x14ac:dyDescent="0.25">
      <c r="A35" s="63"/>
      <c r="B35" s="63"/>
      <c r="C35" s="59"/>
      <c r="D35" s="69"/>
      <c r="E35" s="3">
        <v>33</v>
      </c>
      <c r="F35" s="3" t="s">
        <v>7</v>
      </c>
      <c r="G35" s="1">
        <v>97</v>
      </c>
      <c r="H35" s="7">
        <v>296657.96000000002</v>
      </c>
      <c r="I35" s="7">
        <f t="shared" si="0"/>
        <v>28775822.120000001</v>
      </c>
    </row>
    <row r="36" spans="1:11" ht="15.75" x14ac:dyDescent="0.25">
      <c r="A36" s="63"/>
      <c r="B36" s="63"/>
      <c r="C36" s="59"/>
      <c r="D36" s="69"/>
      <c r="E36" s="3">
        <v>34</v>
      </c>
      <c r="F36" s="3" t="s">
        <v>7</v>
      </c>
      <c r="G36" s="1">
        <v>454</v>
      </c>
      <c r="H36" s="7">
        <v>151366.6</v>
      </c>
      <c r="I36" s="7">
        <f t="shared" si="0"/>
        <v>68720436.400000006</v>
      </c>
    </row>
    <row r="37" spans="1:11" ht="15.75" x14ac:dyDescent="0.25">
      <c r="A37" s="63"/>
      <c r="B37" s="63"/>
      <c r="C37" s="59"/>
      <c r="D37" s="69"/>
      <c r="E37" s="3">
        <v>35</v>
      </c>
      <c r="F37" s="3" t="s">
        <v>7</v>
      </c>
      <c r="G37" s="1">
        <v>192</v>
      </c>
      <c r="H37" s="7">
        <v>208129.07</v>
      </c>
      <c r="I37" s="7">
        <f t="shared" si="0"/>
        <v>39960781.439999998</v>
      </c>
    </row>
    <row r="38" spans="1:11" ht="15.75" x14ac:dyDescent="0.25">
      <c r="A38" s="63"/>
      <c r="B38" s="63"/>
      <c r="C38" s="59"/>
      <c r="D38" s="69"/>
      <c r="E38" s="3">
        <v>36</v>
      </c>
      <c r="F38" s="3" t="s">
        <v>7</v>
      </c>
      <c r="G38" s="1">
        <v>48</v>
      </c>
      <c r="H38" s="7">
        <v>264891.53999999998</v>
      </c>
      <c r="I38" s="7">
        <f t="shared" si="0"/>
        <v>12714793.919999998</v>
      </c>
    </row>
    <row r="39" spans="1:11" ht="15.75" x14ac:dyDescent="0.25">
      <c r="A39" s="63"/>
      <c r="B39" s="63"/>
      <c r="C39" s="59"/>
      <c r="D39" s="69"/>
      <c r="E39" s="3">
        <v>37</v>
      </c>
      <c r="F39" s="3" t="s">
        <v>7</v>
      </c>
      <c r="G39" s="1">
        <v>100</v>
      </c>
      <c r="H39" s="7">
        <v>248084.22</v>
      </c>
      <c r="I39" s="7">
        <f t="shared" si="0"/>
        <v>24808422</v>
      </c>
    </row>
    <row r="40" spans="1:11" ht="15.75" x14ac:dyDescent="0.25">
      <c r="A40" s="63"/>
      <c r="B40" s="63"/>
      <c r="C40" s="59"/>
      <c r="D40" s="69"/>
      <c r="E40" s="3">
        <v>38</v>
      </c>
      <c r="F40" s="3" t="s">
        <v>7</v>
      </c>
      <c r="G40" s="1">
        <v>399</v>
      </c>
      <c r="H40" s="7">
        <v>138874.4</v>
      </c>
      <c r="I40" s="7">
        <f t="shared" si="0"/>
        <v>55410885.599999994</v>
      </c>
    </row>
    <row r="41" spans="1:11" ht="15.75" x14ac:dyDescent="0.25">
      <c r="A41" s="63"/>
      <c r="B41" s="63"/>
      <c r="C41" s="59"/>
      <c r="D41" s="69"/>
      <c r="E41" s="3">
        <v>39</v>
      </c>
      <c r="F41" s="3" t="s">
        <v>24</v>
      </c>
      <c r="G41" s="1">
        <v>1</v>
      </c>
      <c r="H41" s="7">
        <v>257137.11</v>
      </c>
      <c r="I41" s="7">
        <f t="shared" si="0"/>
        <v>257137.11</v>
      </c>
    </row>
    <row r="42" spans="1:11" ht="15.75" x14ac:dyDescent="0.25">
      <c r="A42" s="63"/>
      <c r="B42" s="63"/>
      <c r="C42" s="59"/>
      <c r="D42" s="69"/>
      <c r="E42" s="3">
        <v>40</v>
      </c>
      <c r="F42" s="3" t="s">
        <v>7</v>
      </c>
      <c r="G42" s="1">
        <v>203</v>
      </c>
      <c r="H42" s="7">
        <v>231031.36</v>
      </c>
      <c r="I42" s="7">
        <f t="shared" si="0"/>
        <v>46899366.079999998</v>
      </c>
    </row>
    <row r="43" spans="1:11" ht="15.75" x14ac:dyDescent="0.25">
      <c r="A43" s="63"/>
      <c r="B43" s="63"/>
      <c r="C43" s="59"/>
      <c r="D43" s="70"/>
      <c r="E43" s="3">
        <v>41</v>
      </c>
      <c r="F43" s="3" t="s">
        <v>7</v>
      </c>
      <c r="G43" s="1">
        <v>350</v>
      </c>
      <c r="H43" s="7">
        <v>346955.54</v>
      </c>
      <c r="I43" s="7">
        <f t="shared" si="0"/>
        <v>121434439</v>
      </c>
    </row>
    <row r="44" spans="1:11" ht="15.75" x14ac:dyDescent="0.25">
      <c r="A44" s="63"/>
      <c r="B44" s="63"/>
      <c r="C44" s="59"/>
      <c r="D44" s="68" t="s">
        <v>20</v>
      </c>
      <c r="E44" s="3">
        <v>50</v>
      </c>
      <c r="F44" s="3" t="s">
        <v>7</v>
      </c>
      <c r="G44" s="1">
        <v>173</v>
      </c>
      <c r="H44" s="7">
        <v>93592.07</v>
      </c>
      <c r="I44" s="7">
        <f t="shared" si="0"/>
        <v>16191428.110000001</v>
      </c>
    </row>
    <row r="45" spans="1:11" ht="15.75" x14ac:dyDescent="0.25">
      <c r="A45" s="63"/>
      <c r="B45" s="63"/>
      <c r="C45" s="59"/>
      <c r="D45" s="70"/>
      <c r="E45" s="3">
        <v>51</v>
      </c>
      <c r="F45" s="3" t="s">
        <v>7</v>
      </c>
      <c r="G45" s="1">
        <v>98</v>
      </c>
      <c r="H45" s="7">
        <v>137412.76</v>
      </c>
      <c r="I45" s="7">
        <f t="shared" si="0"/>
        <v>13466450.48</v>
      </c>
    </row>
    <row r="46" spans="1:11" ht="15.75" x14ac:dyDescent="0.25">
      <c r="A46" s="63"/>
      <c r="B46" s="63"/>
      <c r="C46" s="59"/>
      <c r="D46" s="68" t="s">
        <v>21</v>
      </c>
      <c r="E46" s="3">
        <v>52</v>
      </c>
      <c r="F46" s="3" t="s">
        <v>7</v>
      </c>
      <c r="G46" s="1">
        <v>28</v>
      </c>
      <c r="H46" s="7">
        <v>121633.76</v>
      </c>
      <c r="I46" s="7">
        <f t="shared" si="0"/>
        <v>3405745.28</v>
      </c>
    </row>
    <row r="47" spans="1:11" ht="15.75" x14ac:dyDescent="0.25">
      <c r="A47" s="63"/>
      <c r="B47" s="63"/>
      <c r="C47" s="59"/>
      <c r="D47" s="70"/>
      <c r="E47" s="3">
        <v>52</v>
      </c>
      <c r="F47" s="3" t="s">
        <v>10</v>
      </c>
      <c r="G47" s="1">
        <v>4</v>
      </c>
      <c r="H47" s="7">
        <v>121633.76</v>
      </c>
      <c r="I47" s="7">
        <f t="shared" si="0"/>
        <v>486535.04</v>
      </c>
    </row>
    <row r="48" spans="1:11" ht="15.75" x14ac:dyDescent="0.25">
      <c r="A48" s="53"/>
      <c r="B48" s="53"/>
      <c r="C48" s="55"/>
      <c r="D48" s="20" t="s">
        <v>8</v>
      </c>
      <c r="E48" s="2"/>
      <c r="F48" s="2"/>
      <c r="G48" s="2">
        <f>SUM(G21:G47)</f>
        <v>4149</v>
      </c>
      <c r="H48" s="8"/>
      <c r="I48" s="8">
        <f>SUM(I21:I47)</f>
        <v>722493542.06000006</v>
      </c>
      <c r="K48" s="44"/>
    </row>
    <row r="49" spans="1:11" ht="15.75" x14ac:dyDescent="0.25">
      <c r="A49" s="52">
        <v>4</v>
      </c>
      <c r="B49" s="52">
        <v>430038</v>
      </c>
      <c r="C49" s="54" t="s">
        <v>40</v>
      </c>
      <c r="D49" s="21" t="s">
        <v>9</v>
      </c>
      <c r="E49" s="1">
        <v>1</v>
      </c>
      <c r="F49" s="1" t="s">
        <v>10</v>
      </c>
      <c r="G49" s="1">
        <v>1</v>
      </c>
      <c r="H49" s="7">
        <v>163782.79</v>
      </c>
      <c r="I49" s="7">
        <f t="shared" ref="I49:I57" si="1">G49*H49</f>
        <v>163782.79</v>
      </c>
    </row>
    <row r="50" spans="1:11" ht="16.5" customHeight="1" x14ac:dyDescent="0.25">
      <c r="A50" s="63"/>
      <c r="B50" s="63"/>
      <c r="C50" s="59"/>
      <c r="D50" s="22" t="s">
        <v>11</v>
      </c>
      <c r="E50" s="1">
        <v>8</v>
      </c>
      <c r="F50" s="1" t="s">
        <v>10</v>
      </c>
      <c r="G50" s="1">
        <v>1</v>
      </c>
      <c r="H50" s="7">
        <v>256148.91</v>
      </c>
      <c r="I50" s="7">
        <f t="shared" si="1"/>
        <v>256148.91</v>
      </c>
    </row>
    <row r="51" spans="1:11" ht="15.75" x14ac:dyDescent="0.25">
      <c r="A51" s="63"/>
      <c r="B51" s="63"/>
      <c r="C51" s="59"/>
      <c r="D51" s="21" t="s">
        <v>12</v>
      </c>
      <c r="E51" s="1">
        <v>15</v>
      </c>
      <c r="F51" s="1" t="s">
        <v>10</v>
      </c>
      <c r="G51" s="1">
        <v>20</v>
      </c>
      <c r="H51" s="7">
        <v>225428.28</v>
      </c>
      <c r="I51" s="7">
        <f t="shared" si="1"/>
        <v>4508565.5999999996</v>
      </c>
    </row>
    <row r="52" spans="1:11" ht="15.75" x14ac:dyDescent="0.25">
      <c r="A52" s="63"/>
      <c r="B52" s="63"/>
      <c r="C52" s="59"/>
      <c r="D52" s="22" t="s">
        <v>13</v>
      </c>
      <c r="E52" s="1">
        <v>18</v>
      </c>
      <c r="F52" s="1" t="s">
        <v>10</v>
      </c>
      <c r="G52" s="1">
        <v>1</v>
      </c>
      <c r="H52" s="7">
        <v>245457.46</v>
      </c>
      <c r="I52" s="7">
        <f t="shared" si="1"/>
        <v>245457.46</v>
      </c>
    </row>
    <row r="53" spans="1:11" ht="15.75" x14ac:dyDescent="0.25">
      <c r="A53" s="63"/>
      <c r="B53" s="63"/>
      <c r="C53" s="59"/>
      <c r="D53" s="45" t="s">
        <v>6</v>
      </c>
      <c r="E53" s="1">
        <v>26</v>
      </c>
      <c r="F53" s="1" t="s">
        <v>10</v>
      </c>
      <c r="G53" s="1">
        <v>12</v>
      </c>
      <c r="H53" s="7">
        <v>86625.79</v>
      </c>
      <c r="I53" s="7">
        <f t="shared" si="1"/>
        <v>1039509.48</v>
      </c>
    </row>
    <row r="54" spans="1:11" ht="15.75" x14ac:dyDescent="0.25">
      <c r="A54" s="63"/>
      <c r="B54" s="63"/>
      <c r="C54" s="59"/>
      <c r="D54" s="79" t="s">
        <v>14</v>
      </c>
      <c r="E54" s="1">
        <v>28</v>
      </c>
      <c r="F54" s="1" t="s">
        <v>10</v>
      </c>
      <c r="G54" s="1">
        <v>3</v>
      </c>
      <c r="H54" s="7">
        <v>169474.09</v>
      </c>
      <c r="I54" s="7">
        <f t="shared" si="1"/>
        <v>508422.27</v>
      </c>
    </row>
    <row r="55" spans="1:11" ht="15.75" x14ac:dyDescent="0.25">
      <c r="A55" s="63"/>
      <c r="B55" s="63"/>
      <c r="C55" s="59"/>
      <c r="D55" s="80"/>
      <c r="E55" s="1">
        <v>29</v>
      </c>
      <c r="F55" s="1" t="s">
        <v>10</v>
      </c>
      <c r="G55" s="1">
        <v>4</v>
      </c>
      <c r="H55" s="7">
        <v>97102.25</v>
      </c>
      <c r="I55" s="7">
        <f t="shared" si="1"/>
        <v>388409</v>
      </c>
    </row>
    <row r="56" spans="1:11" ht="15.75" x14ac:dyDescent="0.25">
      <c r="A56" s="63"/>
      <c r="B56" s="63"/>
      <c r="C56" s="59"/>
      <c r="D56" s="23" t="s">
        <v>20</v>
      </c>
      <c r="E56" s="1">
        <v>50</v>
      </c>
      <c r="F56" s="1" t="s">
        <v>10</v>
      </c>
      <c r="G56" s="1">
        <v>56</v>
      </c>
      <c r="H56" s="7">
        <v>93592.07</v>
      </c>
      <c r="I56" s="7">
        <f t="shared" si="1"/>
        <v>5241155.92</v>
      </c>
    </row>
    <row r="57" spans="1:11" ht="15.75" x14ac:dyDescent="0.25">
      <c r="A57" s="63"/>
      <c r="B57" s="63"/>
      <c r="C57" s="59"/>
      <c r="D57" s="22" t="s">
        <v>15</v>
      </c>
      <c r="E57" s="1">
        <v>53</v>
      </c>
      <c r="F57" s="1" t="s">
        <v>10</v>
      </c>
      <c r="G57" s="1">
        <v>20</v>
      </c>
      <c r="H57" s="7">
        <v>183971.6</v>
      </c>
      <c r="I57" s="7">
        <f t="shared" si="1"/>
        <v>3679432</v>
      </c>
    </row>
    <row r="58" spans="1:11" ht="15.75" x14ac:dyDescent="0.25">
      <c r="A58" s="53"/>
      <c r="B58" s="53"/>
      <c r="C58" s="55"/>
      <c r="D58" s="20"/>
      <c r="E58" s="2"/>
      <c r="F58" s="2"/>
      <c r="G58" s="2">
        <f>SUM(G49:G57)</f>
        <v>118</v>
      </c>
      <c r="H58" s="8"/>
      <c r="I58" s="8">
        <f>SUM(I49:I57)</f>
        <v>16030883.43</v>
      </c>
      <c r="K58" s="44"/>
    </row>
    <row r="59" spans="1:11" ht="19.5" customHeight="1" x14ac:dyDescent="0.25">
      <c r="A59" s="52">
        <v>5</v>
      </c>
      <c r="B59" s="52">
        <v>430042</v>
      </c>
      <c r="C59" s="54" t="s">
        <v>50</v>
      </c>
      <c r="D59" s="22" t="s">
        <v>22</v>
      </c>
      <c r="E59" s="1">
        <v>20</v>
      </c>
      <c r="F59" s="1" t="s">
        <v>7</v>
      </c>
      <c r="G59" s="1">
        <v>1000</v>
      </c>
      <c r="H59" s="7">
        <v>125856.39</v>
      </c>
      <c r="I59" s="7">
        <f>G59*H59</f>
        <v>125856390</v>
      </c>
    </row>
    <row r="60" spans="1:11" ht="16.5" customHeight="1" x14ac:dyDescent="0.25">
      <c r="A60" s="53"/>
      <c r="B60" s="53"/>
      <c r="C60" s="55"/>
      <c r="D60" s="20" t="s">
        <v>8</v>
      </c>
      <c r="E60" s="2"/>
      <c r="F60" s="2"/>
      <c r="G60" s="2">
        <f>SUM(G59)</f>
        <v>1000</v>
      </c>
      <c r="H60" s="8"/>
      <c r="I60" s="8">
        <f>SUM(I59)</f>
        <v>125856390</v>
      </c>
    </row>
    <row r="61" spans="1:11" ht="15.75" x14ac:dyDescent="0.25">
      <c r="A61" s="52">
        <v>6</v>
      </c>
      <c r="B61" s="52">
        <v>430048</v>
      </c>
      <c r="C61" s="60" t="s">
        <v>41</v>
      </c>
      <c r="D61" s="73" t="s">
        <v>12</v>
      </c>
      <c r="E61" s="3">
        <v>12</v>
      </c>
      <c r="F61" s="3" t="s">
        <v>7</v>
      </c>
      <c r="G61" s="3">
        <v>21</v>
      </c>
      <c r="H61" s="7">
        <v>160556.10999999999</v>
      </c>
      <c r="I61" s="7">
        <f t="shared" ref="I61:I70" si="2">G61*H61</f>
        <v>3371678.3099999996</v>
      </c>
    </row>
    <row r="62" spans="1:11" ht="15.75" x14ac:dyDescent="0.25">
      <c r="A62" s="63"/>
      <c r="B62" s="63"/>
      <c r="C62" s="61"/>
      <c r="D62" s="75"/>
      <c r="E62" s="3">
        <v>16</v>
      </c>
      <c r="F62" s="3" t="s">
        <v>7</v>
      </c>
      <c r="G62" s="3">
        <v>4</v>
      </c>
      <c r="H62" s="7">
        <v>287584.27</v>
      </c>
      <c r="I62" s="7">
        <f t="shared" si="2"/>
        <v>1150337.08</v>
      </c>
    </row>
    <row r="63" spans="1:11" ht="15.75" x14ac:dyDescent="0.25">
      <c r="A63" s="63"/>
      <c r="B63" s="63"/>
      <c r="C63" s="61"/>
      <c r="D63" s="73" t="s">
        <v>23</v>
      </c>
      <c r="E63" s="3">
        <v>44</v>
      </c>
      <c r="F63" s="3" t="s">
        <v>7</v>
      </c>
      <c r="G63" s="3">
        <v>8</v>
      </c>
      <c r="H63" s="7">
        <v>136745.82</v>
      </c>
      <c r="I63" s="7">
        <f t="shared" si="2"/>
        <v>1093966.56</v>
      </c>
    </row>
    <row r="64" spans="1:11" ht="15.75" x14ac:dyDescent="0.25">
      <c r="A64" s="63"/>
      <c r="B64" s="63"/>
      <c r="C64" s="61"/>
      <c r="D64" s="74"/>
      <c r="E64" s="3">
        <v>44</v>
      </c>
      <c r="F64" s="3" t="s">
        <v>10</v>
      </c>
      <c r="G64" s="3">
        <v>83</v>
      </c>
      <c r="H64" s="7">
        <v>136745.82</v>
      </c>
      <c r="I64" s="7">
        <f t="shared" si="2"/>
        <v>11349903.060000001</v>
      </c>
    </row>
    <row r="65" spans="1:9" ht="15.75" x14ac:dyDescent="0.25">
      <c r="A65" s="63"/>
      <c r="B65" s="63"/>
      <c r="C65" s="61"/>
      <c r="D65" s="74"/>
      <c r="E65" s="3">
        <v>45</v>
      </c>
      <c r="F65" s="3" t="s">
        <v>7</v>
      </c>
      <c r="G65" s="3">
        <v>1</v>
      </c>
      <c r="H65" s="7">
        <v>203275.35</v>
      </c>
      <c r="I65" s="7">
        <f t="shared" si="2"/>
        <v>203275.35</v>
      </c>
    </row>
    <row r="66" spans="1:9" ht="15.75" x14ac:dyDescent="0.25">
      <c r="A66" s="63"/>
      <c r="B66" s="63"/>
      <c r="C66" s="61"/>
      <c r="D66" s="74"/>
      <c r="E66" s="3">
        <v>45</v>
      </c>
      <c r="F66" s="3" t="s">
        <v>24</v>
      </c>
      <c r="G66" s="3">
        <v>14</v>
      </c>
      <c r="H66" s="7">
        <v>203275.35</v>
      </c>
      <c r="I66" s="7">
        <f t="shared" si="2"/>
        <v>2845854.9</v>
      </c>
    </row>
    <row r="67" spans="1:9" ht="15.75" x14ac:dyDescent="0.25">
      <c r="A67" s="63"/>
      <c r="B67" s="63"/>
      <c r="C67" s="61"/>
      <c r="D67" s="74"/>
      <c r="E67" s="3">
        <v>46</v>
      </c>
      <c r="F67" s="3" t="s">
        <v>24</v>
      </c>
      <c r="G67" s="3">
        <v>1</v>
      </c>
      <c r="H67" s="7">
        <v>269062.64</v>
      </c>
      <c r="I67" s="7">
        <f t="shared" si="2"/>
        <v>269062.64</v>
      </c>
    </row>
    <row r="68" spans="1:9" ht="15.75" x14ac:dyDescent="0.25">
      <c r="A68" s="63"/>
      <c r="B68" s="63"/>
      <c r="C68" s="61"/>
      <c r="D68" s="74"/>
      <c r="E68" s="3">
        <v>47</v>
      </c>
      <c r="F68" s="3" t="s">
        <v>7</v>
      </c>
      <c r="G68" s="3">
        <v>1142</v>
      </c>
      <c r="H68" s="7">
        <v>144491.31</v>
      </c>
      <c r="I68" s="7">
        <f t="shared" si="2"/>
        <v>165009076.02000001</v>
      </c>
    </row>
    <row r="69" spans="1:9" ht="15.75" x14ac:dyDescent="0.25">
      <c r="A69" s="63"/>
      <c r="B69" s="63"/>
      <c r="C69" s="61"/>
      <c r="D69" s="74"/>
      <c r="E69" s="3">
        <v>48</v>
      </c>
      <c r="F69" s="3" t="s">
        <v>7</v>
      </c>
      <c r="G69" s="3">
        <v>3</v>
      </c>
      <c r="H69" s="7">
        <v>206097.51</v>
      </c>
      <c r="I69" s="7">
        <f t="shared" si="2"/>
        <v>618292.53</v>
      </c>
    </row>
    <row r="70" spans="1:9" ht="15.75" x14ac:dyDescent="0.25">
      <c r="A70" s="63"/>
      <c r="B70" s="63"/>
      <c r="C70" s="61"/>
      <c r="D70" s="75"/>
      <c r="E70" s="3">
        <v>49</v>
      </c>
      <c r="F70" s="3" t="s">
        <v>7</v>
      </c>
      <c r="G70" s="3">
        <v>3</v>
      </c>
      <c r="H70" s="7">
        <v>339099.73</v>
      </c>
      <c r="I70" s="7">
        <f t="shared" si="2"/>
        <v>1017299.19</v>
      </c>
    </row>
    <row r="71" spans="1:9" ht="15.75" x14ac:dyDescent="0.25">
      <c r="A71" s="53"/>
      <c r="B71" s="53"/>
      <c r="C71" s="62"/>
      <c r="D71" s="20" t="s">
        <v>8</v>
      </c>
      <c r="E71" s="2"/>
      <c r="F71" s="2"/>
      <c r="G71" s="2">
        <f>SUM(G61:G70)</f>
        <v>1280</v>
      </c>
      <c r="H71" s="8"/>
      <c r="I71" s="8">
        <f>SUM(I61:I70)</f>
        <v>186928745.64000002</v>
      </c>
    </row>
    <row r="72" spans="1:9" ht="15.75" x14ac:dyDescent="0.25">
      <c r="A72" s="52">
        <v>7</v>
      </c>
      <c r="B72" s="52">
        <v>430308</v>
      </c>
      <c r="C72" s="54" t="s">
        <v>42</v>
      </c>
      <c r="D72" s="64" t="s">
        <v>13</v>
      </c>
      <c r="E72" s="3">
        <v>18</v>
      </c>
      <c r="F72" s="3" t="s">
        <v>10</v>
      </c>
      <c r="G72" s="3">
        <v>216</v>
      </c>
      <c r="H72" s="7">
        <v>245457.46</v>
      </c>
      <c r="I72" s="7">
        <f>G72*H72</f>
        <v>53018811.359999999</v>
      </c>
    </row>
    <row r="73" spans="1:9" ht="15.75" x14ac:dyDescent="0.25">
      <c r="A73" s="63"/>
      <c r="B73" s="63"/>
      <c r="C73" s="59"/>
      <c r="D73" s="65"/>
      <c r="E73" s="3">
        <v>19</v>
      </c>
      <c r="F73" s="3" t="s">
        <v>10</v>
      </c>
      <c r="G73" s="3">
        <v>105</v>
      </c>
      <c r="H73" s="7">
        <v>358598.47</v>
      </c>
      <c r="I73" s="7">
        <f>G73*H73</f>
        <v>37652839.349999994</v>
      </c>
    </row>
    <row r="74" spans="1:9" ht="15.75" x14ac:dyDescent="0.25">
      <c r="A74" s="53"/>
      <c r="B74" s="53"/>
      <c r="C74" s="55"/>
      <c r="D74" s="20" t="s">
        <v>8</v>
      </c>
      <c r="E74" s="2"/>
      <c r="F74" s="2"/>
      <c r="G74" s="2">
        <f>SUM(G72:G73)</f>
        <v>321</v>
      </c>
      <c r="H74" s="8"/>
      <c r="I74" s="8">
        <f>SUM(I72:I73)</f>
        <v>90671650.709999993</v>
      </c>
    </row>
    <row r="75" spans="1:9" ht="15.75" x14ac:dyDescent="0.25">
      <c r="A75" s="52">
        <v>9</v>
      </c>
      <c r="B75" s="52">
        <v>430336</v>
      </c>
      <c r="C75" s="60" t="s">
        <v>43</v>
      </c>
      <c r="D75" s="77" t="s">
        <v>25</v>
      </c>
      <c r="E75" s="3">
        <v>6</v>
      </c>
      <c r="F75" s="3" t="s">
        <v>7</v>
      </c>
      <c r="G75" s="3">
        <v>17</v>
      </c>
      <c r="H75" s="7">
        <v>147691.21</v>
      </c>
      <c r="I75" s="7">
        <f>G75*H75</f>
        <v>2510750.5699999998</v>
      </c>
    </row>
    <row r="76" spans="1:9" ht="15.75" x14ac:dyDescent="0.25">
      <c r="A76" s="63"/>
      <c r="B76" s="63"/>
      <c r="C76" s="61"/>
      <c r="D76" s="78"/>
      <c r="E76" s="3">
        <v>6</v>
      </c>
      <c r="F76" s="3" t="s">
        <v>10</v>
      </c>
      <c r="G76" s="3">
        <v>10</v>
      </c>
      <c r="H76" s="7">
        <v>147691.21</v>
      </c>
      <c r="I76" s="7">
        <f>G76*H76</f>
        <v>1476912.0999999999</v>
      </c>
    </row>
    <row r="77" spans="1:9" ht="15.75" x14ac:dyDescent="0.25">
      <c r="A77" s="63"/>
      <c r="B77" s="63"/>
      <c r="C77" s="61"/>
      <c r="D77" s="77" t="s">
        <v>22</v>
      </c>
      <c r="E77" s="3">
        <v>22</v>
      </c>
      <c r="F77" s="3" t="s">
        <v>7</v>
      </c>
      <c r="G77" s="3">
        <v>78</v>
      </c>
      <c r="H77" s="7">
        <v>132639.97</v>
      </c>
      <c r="I77" s="7">
        <f>G77*H77</f>
        <v>10345917.66</v>
      </c>
    </row>
    <row r="78" spans="1:9" ht="15.75" x14ac:dyDescent="0.25">
      <c r="A78" s="63"/>
      <c r="B78" s="63"/>
      <c r="C78" s="61"/>
      <c r="D78" s="78"/>
      <c r="E78" s="3">
        <v>22</v>
      </c>
      <c r="F78" s="3" t="s">
        <v>10</v>
      </c>
      <c r="G78" s="3">
        <v>21</v>
      </c>
      <c r="H78" s="7">
        <v>132639.97</v>
      </c>
      <c r="I78" s="7">
        <f>G78*H78</f>
        <v>2785439.37</v>
      </c>
    </row>
    <row r="79" spans="1:9" ht="15.75" x14ac:dyDescent="0.25">
      <c r="A79" s="53"/>
      <c r="B79" s="53"/>
      <c r="C79" s="62"/>
      <c r="D79" s="20" t="s">
        <v>8</v>
      </c>
      <c r="E79" s="2"/>
      <c r="F79" s="2"/>
      <c r="G79" s="2">
        <f>SUM(G75:G78)</f>
        <v>126</v>
      </c>
      <c r="H79" s="8"/>
      <c r="I79" s="8">
        <f>SUM(I75:I78)</f>
        <v>17119019.699999999</v>
      </c>
    </row>
    <row r="80" spans="1:9" ht="15.75" x14ac:dyDescent="0.25">
      <c r="A80" s="52">
        <v>10</v>
      </c>
      <c r="B80" s="52">
        <v>430350</v>
      </c>
      <c r="C80" s="54" t="s">
        <v>44</v>
      </c>
      <c r="D80" s="22" t="s">
        <v>15</v>
      </c>
      <c r="E80" s="1">
        <v>53</v>
      </c>
      <c r="F80" s="1" t="s">
        <v>7</v>
      </c>
      <c r="G80" s="1">
        <v>15</v>
      </c>
      <c r="H80" s="7">
        <v>183971.6</v>
      </c>
      <c r="I80" s="7">
        <f>G80*H80</f>
        <v>2759574</v>
      </c>
    </row>
    <row r="81" spans="1:12" ht="15.75" x14ac:dyDescent="0.25">
      <c r="A81" s="53"/>
      <c r="B81" s="53"/>
      <c r="C81" s="55"/>
      <c r="D81" s="20" t="s">
        <v>8</v>
      </c>
      <c r="E81" s="2"/>
      <c r="F81" s="2"/>
      <c r="G81" s="2">
        <f>SUM(G80)</f>
        <v>15</v>
      </c>
      <c r="H81" s="8"/>
      <c r="I81" s="8">
        <f>SUM(I80)</f>
        <v>2759574</v>
      </c>
    </row>
    <row r="82" spans="1:12" ht="15.75" x14ac:dyDescent="0.25">
      <c r="A82" s="56">
        <v>11</v>
      </c>
      <c r="B82" s="56">
        <v>430386</v>
      </c>
      <c r="C82" s="54" t="s">
        <v>49</v>
      </c>
      <c r="D82" s="22" t="s">
        <v>9</v>
      </c>
      <c r="E82" s="1">
        <v>1</v>
      </c>
      <c r="F82" s="1" t="s">
        <v>7</v>
      </c>
      <c r="G82" s="1">
        <v>15</v>
      </c>
      <c r="H82" s="7">
        <v>163782.79</v>
      </c>
      <c r="I82" s="7">
        <f>G82*H82</f>
        <v>2456741.85</v>
      </c>
    </row>
    <row r="83" spans="1:12" ht="15.75" x14ac:dyDescent="0.25">
      <c r="A83" s="57"/>
      <c r="B83" s="57"/>
      <c r="C83" s="59"/>
      <c r="D83" s="22" t="s">
        <v>27</v>
      </c>
      <c r="E83" s="1">
        <v>3</v>
      </c>
      <c r="F83" s="1" t="s">
        <v>7</v>
      </c>
      <c r="G83" s="1">
        <v>10</v>
      </c>
      <c r="H83" s="7">
        <v>125781.88</v>
      </c>
      <c r="I83" s="7">
        <f>G83*H83</f>
        <v>1257818.8</v>
      </c>
    </row>
    <row r="84" spans="1:12" ht="15.75" x14ac:dyDescent="0.25">
      <c r="A84" s="57"/>
      <c r="B84" s="57"/>
      <c r="C84" s="59"/>
      <c r="D84" s="38" t="s">
        <v>20</v>
      </c>
      <c r="E84" s="1">
        <v>51</v>
      </c>
      <c r="F84" s="1" t="s">
        <v>7</v>
      </c>
      <c r="G84" s="1">
        <v>10</v>
      </c>
      <c r="H84" s="7">
        <v>137412.76</v>
      </c>
      <c r="I84" s="7">
        <f>G84*H84</f>
        <v>1374127.6</v>
      </c>
    </row>
    <row r="85" spans="1:12" ht="15.75" x14ac:dyDescent="0.25">
      <c r="A85" s="58"/>
      <c r="B85" s="58"/>
      <c r="C85" s="55"/>
      <c r="D85" s="20" t="s">
        <v>8</v>
      </c>
      <c r="E85" s="2"/>
      <c r="F85" s="2"/>
      <c r="G85" s="2">
        <f>SUM(G82:G84)</f>
        <v>35</v>
      </c>
      <c r="H85" s="8"/>
      <c r="I85" s="8">
        <f>SUM(I82:I84)</f>
        <v>5088688.25</v>
      </c>
    </row>
    <row r="86" spans="1:12" ht="15.75" x14ac:dyDescent="0.25">
      <c r="A86" s="47" t="s">
        <v>33</v>
      </c>
      <c r="B86" s="48"/>
      <c r="C86" s="49"/>
      <c r="D86" s="25"/>
      <c r="E86" s="4"/>
      <c r="F86" s="4"/>
      <c r="G86" s="4">
        <f>G20+G58+G48+G60+G71+G74+G79+G81+G85</f>
        <v>7319</v>
      </c>
      <c r="H86" s="9"/>
      <c r="I86" s="9">
        <f>I20+I58+I48+I60+I71+I74+I79+I81+I85</f>
        <v>1186528921.05</v>
      </c>
      <c r="L86" s="44"/>
    </row>
    <row r="87" spans="1:12" ht="15.75" x14ac:dyDescent="0.25">
      <c r="A87" s="30"/>
      <c r="B87" s="30"/>
      <c r="C87" s="30"/>
      <c r="D87" s="31"/>
      <c r="E87" s="32"/>
      <c r="F87" s="32"/>
      <c r="G87" s="32"/>
      <c r="H87" s="33"/>
      <c r="I87" s="33"/>
    </row>
    <row r="88" spans="1:12" s="12" customFormat="1" ht="16.5" x14ac:dyDescent="0.25">
      <c r="A88" s="5" t="s">
        <v>26</v>
      </c>
      <c r="B88" s="5"/>
      <c r="C88" s="5"/>
      <c r="D88" s="5"/>
      <c r="E88" s="5"/>
      <c r="F88" s="5"/>
      <c r="G88" s="5"/>
      <c r="H88" s="10"/>
      <c r="I88" s="10"/>
    </row>
    <row r="89" spans="1:12" s="12" customFormat="1" ht="16.5" x14ac:dyDescent="0.25">
      <c r="A89" s="5"/>
      <c r="B89" s="5"/>
      <c r="C89" s="5"/>
      <c r="D89" s="5"/>
      <c r="E89" s="5"/>
      <c r="F89" s="5"/>
      <c r="G89" s="5"/>
      <c r="H89" s="10"/>
      <c r="I89" s="10"/>
    </row>
    <row r="90" spans="1:12" s="16" customFormat="1" ht="63" x14ac:dyDescent="0.25">
      <c r="A90" s="13" t="s">
        <v>0</v>
      </c>
      <c r="B90" s="13" t="s">
        <v>29</v>
      </c>
      <c r="C90" s="13" t="s">
        <v>1</v>
      </c>
      <c r="D90" s="19" t="s">
        <v>2</v>
      </c>
      <c r="E90" s="14" t="s">
        <v>3</v>
      </c>
      <c r="F90" s="14" t="s">
        <v>4</v>
      </c>
      <c r="G90" s="14" t="s">
        <v>5</v>
      </c>
      <c r="H90" s="15" t="s">
        <v>32</v>
      </c>
      <c r="I90" s="34" t="s">
        <v>35</v>
      </c>
    </row>
    <row r="91" spans="1:12" ht="15.75" x14ac:dyDescent="0.25">
      <c r="A91" s="50">
        <v>1</v>
      </c>
      <c r="B91" s="50">
        <v>430042</v>
      </c>
      <c r="C91" s="51" t="s">
        <v>50</v>
      </c>
      <c r="D91" s="26" t="s">
        <v>22</v>
      </c>
      <c r="E91" s="3">
        <v>22</v>
      </c>
      <c r="F91" s="3" t="s">
        <v>7</v>
      </c>
      <c r="G91" s="3">
        <v>10</v>
      </c>
      <c r="H91" s="7">
        <v>132639.97</v>
      </c>
      <c r="I91" s="7">
        <f>G91*H91</f>
        <v>1326399.7</v>
      </c>
    </row>
    <row r="92" spans="1:12" ht="15.75" x14ac:dyDescent="0.25">
      <c r="A92" s="50"/>
      <c r="B92" s="50"/>
      <c r="C92" s="51"/>
      <c r="D92" s="20" t="s">
        <v>8</v>
      </c>
      <c r="E92" s="2"/>
      <c r="F92" s="2"/>
      <c r="G92" s="2">
        <f>G91</f>
        <v>10</v>
      </c>
      <c r="H92" s="8"/>
      <c r="I92" s="8">
        <f>SUM(I91)</f>
        <v>1326399.7</v>
      </c>
    </row>
    <row r="93" spans="1:12" ht="15.75" x14ac:dyDescent="0.25">
      <c r="A93" s="50">
        <v>2</v>
      </c>
      <c r="B93" s="50">
        <v>430336</v>
      </c>
      <c r="C93" s="60" t="s">
        <v>43</v>
      </c>
      <c r="D93" s="21" t="s">
        <v>25</v>
      </c>
      <c r="E93" s="1">
        <v>6</v>
      </c>
      <c r="F93" s="1" t="s">
        <v>7</v>
      </c>
      <c r="G93" s="1">
        <v>70</v>
      </c>
      <c r="H93" s="7">
        <v>147691.21</v>
      </c>
      <c r="I93" s="7">
        <f>G93*H93</f>
        <v>10338384.699999999</v>
      </c>
    </row>
    <row r="94" spans="1:12" ht="15.75" x14ac:dyDescent="0.25">
      <c r="A94" s="50"/>
      <c r="B94" s="50"/>
      <c r="C94" s="61"/>
      <c r="D94" s="22" t="s">
        <v>22</v>
      </c>
      <c r="E94" s="1">
        <v>22</v>
      </c>
      <c r="F94" s="1" t="s">
        <v>7</v>
      </c>
      <c r="G94" s="1">
        <v>150</v>
      </c>
      <c r="H94" s="7">
        <v>132639.97</v>
      </c>
      <c r="I94" s="7">
        <f>G94*H94</f>
        <v>19895995.5</v>
      </c>
    </row>
    <row r="95" spans="1:12" ht="15.75" x14ac:dyDescent="0.25">
      <c r="A95" s="50"/>
      <c r="B95" s="50"/>
      <c r="C95" s="62"/>
      <c r="D95" s="20" t="s">
        <v>8</v>
      </c>
      <c r="E95" s="2"/>
      <c r="F95" s="2"/>
      <c r="G95" s="2">
        <f>SUM(G93:G94)</f>
        <v>220</v>
      </c>
      <c r="H95" s="8"/>
      <c r="I95" s="8">
        <f>SUM(I93:I94)</f>
        <v>30234380.199999999</v>
      </c>
    </row>
    <row r="96" spans="1:12" ht="15.75" x14ac:dyDescent="0.25">
      <c r="A96" s="46" t="s">
        <v>34</v>
      </c>
      <c r="B96" s="46"/>
      <c r="C96" s="46"/>
      <c r="D96" s="25"/>
      <c r="E96" s="4"/>
      <c r="F96" s="4"/>
      <c r="G96" s="4">
        <f>G92+G95</f>
        <v>230</v>
      </c>
      <c r="H96" s="9"/>
      <c r="I96" s="9">
        <f>I92+I95</f>
        <v>31560779.899999999</v>
      </c>
    </row>
    <row r="98" spans="3:9" ht="18.75" hidden="1" outlineLevel="1" x14ac:dyDescent="0.3">
      <c r="C98" s="6" t="s">
        <v>30</v>
      </c>
      <c r="G98" s="36">
        <f>G86+G96</f>
        <v>7549</v>
      </c>
      <c r="H98" s="36"/>
      <c r="I98" s="37">
        <f>I86+I96</f>
        <v>1218089700.95</v>
      </c>
    </row>
    <row r="99" spans="3:9" ht="18.75" collapsed="1" x14ac:dyDescent="0.3">
      <c r="G99" s="6"/>
      <c r="H99" s="6"/>
      <c r="I99" s="6"/>
    </row>
  </sheetData>
  <mergeCells count="50">
    <mergeCell ref="D63:D70"/>
    <mergeCell ref="D61:D62"/>
    <mergeCell ref="A13:I13"/>
    <mergeCell ref="B80:B81"/>
    <mergeCell ref="B59:B60"/>
    <mergeCell ref="B61:B71"/>
    <mergeCell ref="B72:B74"/>
    <mergeCell ref="D75:D76"/>
    <mergeCell ref="D77:D78"/>
    <mergeCell ref="A49:A58"/>
    <mergeCell ref="C49:C58"/>
    <mergeCell ref="D54:D55"/>
    <mergeCell ref="A18:A20"/>
    <mergeCell ref="C18:C20"/>
    <mergeCell ref="D18:D19"/>
    <mergeCell ref="B18:B20"/>
    <mergeCell ref="C21:C48"/>
    <mergeCell ref="D29:D30"/>
    <mergeCell ref="D33:D43"/>
    <mergeCell ref="D44:D45"/>
    <mergeCell ref="D23:D24"/>
    <mergeCell ref="A21:A48"/>
    <mergeCell ref="B75:B79"/>
    <mergeCell ref="B49:B58"/>
    <mergeCell ref="B21:B48"/>
    <mergeCell ref="D72:D73"/>
    <mergeCell ref="A59:A60"/>
    <mergeCell ref="C59:C60"/>
    <mergeCell ref="A61:A71"/>
    <mergeCell ref="C61:C71"/>
    <mergeCell ref="A72:A74"/>
    <mergeCell ref="C72:C74"/>
    <mergeCell ref="A75:A79"/>
    <mergeCell ref="C75:C79"/>
    <mergeCell ref="D21:D22"/>
    <mergeCell ref="D26:D28"/>
    <mergeCell ref="D46:D47"/>
    <mergeCell ref="A96:C96"/>
    <mergeCell ref="A86:C86"/>
    <mergeCell ref="A91:A92"/>
    <mergeCell ref="C91:C92"/>
    <mergeCell ref="A80:A81"/>
    <mergeCell ref="C80:C81"/>
    <mergeCell ref="A82:A85"/>
    <mergeCell ref="C82:C85"/>
    <mergeCell ref="B82:B85"/>
    <mergeCell ref="B91:B92"/>
    <mergeCell ref="B93:B95"/>
    <mergeCell ref="A93:A95"/>
    <mergeCell ref="C93:C95"/>
  </mergeCells>
  <conditionalFormatting sqref="I2:I4">
    <cfRule type="cellIs" dxfId="3" priority="4" operator="greaterThan">
      <formula>0</formula>
    </cfRule>
  </conditionalFormatting>
  <conditionalFormatting sqref="I1">
    <cfRule type="cellIs" dxfId="2" priority="3" operator="greaterThan">
      <formula>0</formula>
    </cfRule>
  </conditionalFormatting>
  <conditionalFormatting sqref="I8">
    <cfRule type="cellIs" dxfId="1" priority="2" operator="greaterThan">
      <formula>0</formula>
    </cfRule>
  </conditionalFormatting>
  <conditionalFormatting sqref="I9:I10">
    <cfRule type="cellIs" dxfId="0" priority="1" operator="greaterThan">
      <formula>0</formula>
    </cfRule>
  </conditionalFormatting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2019-11-21T10:26:02Z</cp:lastPrinted>
  <dcterms:created xsi:type="dcterms:W3CDTF">2017-12-26T08:22:24Z</dcterms:created>
  <dcterms:modified xsi:type="dcterms:W3CDTF">2019-11-21T10:26:06Z</dcterms:modified>
</cp:coreProperties>
</file>